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сентябрь 2016)\Проект\"/>
    </mc:Choice>
  </mc:AlternateContent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№20'!$A$1:$C$42</definedName>
  </definedNames>
  <calcPr calcId="152511"/>
</workbook>
</file>

<file path=xl/calcChain.xml><?xml version="1.0" encoding="utf-8"?>
<calcChain xmlns="http://schemas.openxmlformats.org/spreadsheetml/2006/main">
  <c r="C40" i="2" l="1"/>
  <c r="C39" i="2"/>
  <c r="C21" i="2" l="1"/>
  <c r="C41" i="2" l="1"/>
</calcChain>
</file>

<file path=xl/sharedStrings.xml><?xml version="1.0" encoding="utf-8"?>
<sst xmlns="http://schemas.openxmlformats.org/spreadsheetml/2006/main" count="40" uniqueCount="40">
  <si>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</si>
  <si>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</si>
  <si>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</si>
  <si>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</si>
  <si>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</si>
  <si>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</si>
  <si>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</si>
  <si>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</si>
  <si>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</si>
  <si>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</si>
  <si>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</si>
  <si>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</si>
  <si>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</si>
  <si>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</si>
  <si>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</si>
  <si>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</si>
  <si>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</si>
  <si>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</si>
  <si>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</si>
  <si>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</si>
  <si>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</si>
  <si>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</si>
  <si>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</si>
  <si>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 xml:space="preserve">к решению Думы Белоярского района </t>
  </si>
  <si>
    <t>Субсидии на предоставление государственных услуг в многофункциональных центрах предоставления государственных и муниципальных услуг  (бюджет автономного округа)</t>
  </si>
  <si>
    <t>_____________________________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</si>
  <si>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  (далее - федеральный бюджет)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</si>
  <si>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  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</si>
  <si>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</si>
  <si>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дневеым пребыванием детей, в возрасте от 8 до 17 лет (включительно) - в палаточных лагерях (бюджет автономного округа)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</si>
  <si>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</si>
  <si>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Мероприятия подпрограммы "Обеспечение жильем молодых семей" федеральной целевой программы "Жилище" на 2015–2020 годы (федеральный бюджет)</t>
  </si>
  <si>
    <t>Субсидии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(федеральный бюджет)</t>
  </si>
  <si>
    <t>Субсидии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(бюджет автономного округа)</t>
  </si>
  <si>
    <t xml:space="preserve">                                                                                                            от       сентября 2016 года   №        </t>
  </si>
  <si>
    <t>Субсидии на благоустройство территорий муниципальных образований (бюджет автономного округа)</t>
  </si>
  <si>
    <t xml:space="preserve">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</si>
  <si>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от 04 декабря 2015 года № 28</t>
  </si>
  <si>
    <t xml:space="preserve">                                                                                                                ПРИЛОЖЕНИЕ № 3  </t>
  </si>
  <si>
    <t xml:space="preserve">                                                 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</si>
</sst>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2" fillId="0" borderId="0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showGridLines="0" tabSelected="1" view="pageBreakPreview" zoomScale="130" zoomScaleSheetLayoutView="130" workbookViewId="0">
      <selection activeCell="D7" sqref="D7"/>
    </sheetView>
  </sheetViews>
  <sheetFormatPr defaultColWidth="9.28515625" defaultRowHeight="12.75" x14ac:dyDescent="0.2"/>
  <cols>
    <col min="1" max="1" width="6.140625" style="1" customWidth="1"/>
    <col min="2" max="2" width="73.570312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4" ht="15.75" x14ac:dyDescent="0.2">
      <c r="B1" s="25" t="s">
        <v>38</v>
      </c>
      <c r="C1" s="25"/>
      <c r="D1" s="18"/>
    </row>
    <row r="2" spans="1:4" ht="15.75" x14ac:dyDescent="0.2">
      <c r="B2" s="26" t="s">
        <v>23</v>
      </c>
      <c r="C2" s="26"/>
      <c r="D2" s="19"/>
    </row>
    <row r="3" spans="1:4" ht="15.75" x14ac:dyDescent="0.2">
      <c r="B3" s="27" t="s">
        <v>34</v>
      </c>
      <c r="C3" s="27"/>
      <c r="D3" s="19"/>
    </row>
    <row r="4" spans="1:4" ht="15.75" x14ac:dyDescent="0.25">
      <c r="B4" s="20"/>
      <c r="C4" s="20"/>
    </row>
    <row r="5" spans="1:4" ht="19.5" customHeight="1" x14ac:dyDescent="0.3">
      <c r="A5" s="11"/>
      <c r="B5" s="31" t="s">
        <v>39</v>
      </c>
      <c r="C5" s="31"/>
    </row>
    <row r="6" spans="1:4" ht="17.25" customHeight="1" x14ac:dyDescent="0.3">
      <c r="A6" s="11"/>
      <c r="B6" s="32" t="s">
        <v>36</v>
      </c>
      <c r="C6" s="32"/>
    </row>
    <row r="7" spans="1:4" ht="18.75" x14ac:dyDescent="0.3">
      <c r="A7" s="11"/>
      <c r="B7" s="29" t="s">
        <v>37</v>
      </c>
      <c r="C7" s="29"/>
    </row>
    <row r="8" spans="1:4" ht="18.75" customHeight="1" x14ac:dyDescent="0.3">
      <c r="A8" s="11"/>
      <c r="B8" s="12"/>
      <c r="C8" s="10"/>
    </row>
    <row r="9" spans="1:4" ht="35.25" customHeight="1" x14ac:dyDescent="0.2">
      <c r="A9" s="30" t="s">
        <v>17</v>
      </c>
      <c r="B9" s="30"/>
      <c r="C9" s="30"/>
    </row>
    <row r="10" spans="1:4" ht="18.75" x14ac:dyDescent="0.2">
      <c r="A10" s="13"/>
      <c r="B10" s="13"/>
      <c r="C10" s="13"/>
    </row>
    <row r="11" spans="1:4" ht="16.5" customHeight="1" x14ac:dyDescent="0.25">
      <c r="A11" s="9"/>
      <c r="B11" s="9"/>
      <c r="C11" s="14" t="s">
        <v>20</v>
      </c>
    </row>
    <row r="12" spans="1:4" ht="28.5" customHeight="1" x14ac:dyDescent="0.2">
      <c r="A12" s="8" t="s">
        <v>16</v>
      </c>
      <c r="B12" s="8" t="s">
        <v>15</v>
      </c>
      <c r="C12" s="7" t="s">
        <v>14</v>
      </c>
    </row>
    <row r="13" spans="1:4" ht="15.75" customHeight="1" x14ac:dyDescent="0.2">
      <c r="A13" s="6">
        <v>1</v>
      </c>
      <c r="B13" s="6">
        <v>2</v>
      </c>
      <c r="C13" s="6">
        <v>3</v>
      </c>
    </row>
    <row r="14" spans="1:4" ht="54" customHeight="1" x14ac:dyDescent="0.2">
      <c r="A14" s="5">
        <v>1</v>
      </c>
      <c r="B14" s="4" t="s">
        <v>21</v>
      </c>
      <c r="C14" s="23">
        <v>120800</v>
      </c>
    </row>
    <row r="15" spans="1:4" ht="78.75" customHeight="1" x14ac:dyDescent="0.2">
      <c r="A15" s="5">
        <v>2</v>
      </c>
      <c r="B15" s="15" t="s">
        <v>13</v>
      </c>
      <c r="C15" s="23">
        <v>80000</v>
      </c>
    </row>
    <row r="16" spans="1:4" ht="47.25" customHeight="1" x14ac:dyDescent="0.2">
      <c r="A16" s="5">
        <v>3</v>
      </c>
      <c r="B16" s="4" t="s">
        <v>12</v>
      </c>
      <c r="C16" s="23">
        <v>17924600</v>
      </c>
    </row>
    <row r="17" spans="1:3" ht="50.25" customHeight="1" x14ac:dyDescent="0.2">
      <c r="A17" s="5">
        <v>4</v>
      </c>
      <c r="B17" s="4" t="s">
        <v>11</v>
      </c>
      <c r="C17" s="23">
        <v>51260300</v>
      </c>
    </row>
    <row r="18" spans="1:3" ht="96" customHeight="1" x14ac:dyDescent="0.2">
      <c r="A18" s="5">
        <v>5</v>
      </c>
      <c r="B18" s="4" t="s">
        <v>26</v>
      </c>
      <c r="C18" s="23">
        <v>218071362.62</v>
      </c>
    </row>
    <row r="19" spans="1:3" ht="108.75" customHeight="1" x14ac:dyDescent="0.2">
      <c r="A19" s="5">
        <v>6</v>
      </c>
      <c r="B19" s="4" t="s">
        <v>27</v>
      </c>
      <c r="C19" s="23">
        <v>46385700</v>
      </c>
    </row>
    <row r="20" spans="1:3" ht="54" customHeight="1" x14ac:dyDescent="0.2">
      <c r="A20" s="5">
        <v>7</v>
      </c>
      <c r="B20" s="4" t="s">
        <v>10</v>
      </c>
      <c r="C20" s="23">
        <v>16848200</v>
      </c>
    </row>
    <row r="21" spans="1:3" ht="47.25" customHeight="1" x14ac:dyDescent="0.2">
      <c r="A21" s="5">
        <v>8</v>
      </c>
      <c r="B21" s="4" t="s">
        <v>9</v>
      </c>
      <c r="C21" s="23">
        <f>73304700+38195200</f>
        <v>111499900</v>
      </c>
    </row>
    <row r="22" spans="1:3" ht="112.5" customHeight="1" x14ac:dyDescent="0.2">
      <c r="A22" s="5">
        <v>9</v>
      </c>
      <c r="B22" s="4" t="s">
        <v>8</v>
      </c>
      <c r="C22" s="23">
        <v>3603000</v>
      </c>
    </row>
    <row r="23" spans="1:3" ht="62.25" customHeight="1" x14ac:dyDescent="0.2">
      <c r="A23" s="5">
        <v>10</v>
      </c>
      <c r="B23" s="4" t="s">
        <v>7</v>
      </c>
      <c r="C23" s="23">
        <v>19714400</v>
      </c>
    </row>
    <row r="24" spans="1:3" ht="36" customHeight="1" x14ac:dyDescent="0.2">
      <c r="A24" s="5">
        <v>11</v>
      </c>
      <c r="B24" s="4" t="s">
        <v>6</v>
      </c>
      <c r="C24" s="23">
        <v>21929600</v>
      </c>
    </row>
    <row r="25" spans="1:3" ht="51" customHeight="1" x14ac:dyDescent="0.2">
      <c r="A25" s="5">
        <v>12</v>
      </c>
      <c r="B25" s="4" t="s">
        <v>5</v>
      </c>
      <c r="C25" s="23">
        <v>790500</v>
      </c>
    </row>
    <row r="26" spans="1:3" ht="60" customHeight="1" x14ac:dyDescent="0.2">
      <c r="A26" s="5">
        <v>13</v>
      </c>
      <c r="B26" s="4" t="s">
        <v>29</v>
      </c>
      <c r="C26" s="23">
        <v>5533700</v>
      </c>
    </row>
    <row r="27" spans="1:3" ht="31.5" customHeight="1" x14ac:dyDescent="0.2">
      <c r="A27" s="5">
        <v>14</v>
      </c>
      <c r="B27" s="4" t="s">
        <v>4</v>
      </c>
      <c r="C27" s="23">
        <v>1094800</v>
      </c>
    </row>
    <row r="28" spans="1:3" ht="47.25" customHeight="1" x14ac:dyDescent="0.2">
      <c r="A28" s="5">
        <v>15</v>
      </c>
      <c r="B28" s="15" t="s">
        <v>18</v>
      </c>
      <c r="C28" s="23">
        <v>1107529.92</v>
      </c>
    </row>
    <row r="29" spans="1:3" ht="32.25" customHeight="1" x14ac:dyDescent="0.2">
      <c r="A29" s="5">
        <v>16</v>
      </c>
      <c r="B29" s="15" t="s">
        <v>3</v>
      </c>
      <c r="C29" s="23">
        <v>37917300</v>
      </c>
    </row>
    <row r="30" spans="1:3" ht="49.5" customHeight="1" x14ac:dyDescent="0.2">
      <c r="A30" s="5">
        <v>17</v>
      </c>
      <c r="B30" s="15" t="s">
        <v>2</v>
      </c>
      <c r="C30" s="23">
        <v>24049400</v>
      </c>
    </row>
    <row r="31" spans="1:3" ht="100.5" customHeight="1" x14ac:dyDescent="0.2">
      <c r="A31" s="5">
        <v>18</v>
      </c>
      <c r="B31" s="15" t="s">
        <v>22</v>
      </c>
      <c r="C31" s="23">
        <v>9224300</v>
      </c>
    </row>
    <row r="32" spans="1:3" ht="46.5" customHeight="1" x14ac:dyDescent="0.2">
      <c r="A32" s="5">
        <v>19</v>
      </c>
      <c r="B32" s="15" t="s">
        <v>24</v>
      </c>
      <c r="C32" s="23">
        <v>8910200</v>
      </c>
    </row>
    <row r="33" spans="1:3" ht="35.25" customHeight="1" x14ac:dyDescent="0.2">
      <c r="A33" s="5">
        <v>20</v>
      </c>
      <c r="B33" s="15" t="s">
        <v>28</v>
      </c>
      <c r="C33" s="23">
        <v>5780500</v>
      </c>
    </row>
    <row r="34" spans="1:3" ht="45" customHeight="1" x14ac:dyDescent="0.2">
      <c r="A34" s="5">
        <v>21</v>
      </c>
      <c r="B34" s="21" t="s">
        <v>30</v>
      </c>
      <c r="C34" s="24">
        <v>9179200</v>
      </c>
    </row>
    <row r="35" spans="1:3" ht="48" customHeight="1" x14ac:dyDescent="0.2">
      <c r="A35" s="5">
        <v>22</v>
      </c>
      <c r="B35" s="21" t="s">
        <v>31</v>
      </c>
      <c r="C35" s="24">
        <v>172462.07999999999</v>
      </c>
    </row>
    <row r="36" spans="1:3" ht="74.25" customHeight="1" x14ac:dyDescent="0.2">
      <c r="A36" s="5">
        <v>23</v>
      </c>
      <c r="B36" s="21" t="s">
        <v>32</v>
      </c>
      <c r="C36" s="24">
        <v>133500</v>
      </c>
    </row>
    <row r="37" spans="1:3" ht="65.25" customHeight="1" x14ac:dyDescent="0.2">
      <c r="A37" s="5">
        <v>24</v>
      </c>
      <c r="B37" s="21" t="s">
        <v>33</v>
      </c>
      <c r="C37" s="24">
        <v>510000</v>
      </c>
    </row>
    <row r="38" spans="1:3" ht="48" customHeight="1" x14ac:dyDescent="0.2">
      <c r="A38" s="5">
        <v>25</v>
      </c>
      <c r="B38" s="21" t="s">
        <v>35</v>
      </c>
      <c r="C38" s="24">
        <v>32072800</v>
      </c>
    </row>
    <row r="39" spans="1:3" ht="15.75" x14ac:dyDescent="0.25">
      <c r="A39" s="3"/>
      <c r="B39" s="16" t="s">
        <v>1</v>
      </c>
      <c r="C39" s="22">
        <f>C18+C35+C36</f>
        <v>218377324.70000002</v>
      </c>
    </row>
    <row r="40" spans="1:3" ht="15.75" x14ac:dyDescent="0.25">
      <c r="A40" s="3"/>
      <c r="B40" s="16" t="s">
        <v>0</v>
      </c>
      <c r="C40" s="22">
        <f>C14+C15+C16+C17+C19+C20+C21+C22+C23+C24+C25+C26+C27+C28+C29+C30+C31+C32+C33+C34+C37+C38</f>
        <v>425536729.92000002</v>
      </c>
    </row>
    <row r="41" spans="1:3" ht="15.75" x14ac:dyDescent="0.25">
      <c r="A41" s="3"/>
      <c r="B41" s="17" t="s">
        <v>19</v>
      </c>
      <c r="C41" s="22">
        <f>C39+C40</f>
        <v>643914054.62</v>
      </c>
    </row>
    <row r="42" spans="1:3" ht="15.75" customHeight="1" x14ac:dyDescent="0.25">
      <c r="A42" s="28" t="s">
        <v>25</v>
      </c>
      <c r="B42" s="28"/>
      <c r="C42" s="28"/>
    </row>
    <row r="43" spans="1:3" ht="15.75" customHeight="1" x14ac:dyDescent="0.25">
      <c r="A43" s="2"/>
      <c r="B43" s="2"/>
      <c r="C43" s="2"/>
    </row>
  </sheetData>
  <mergeCells count="8">
    <mergeCell ref="B1:C1"/>
    <mergeCell ref="B2:C2"/>
    <mergeCell ref="B3:C3"/>
    <mergeCell ref="A42:C42"/>
    <mergeCell ref="B7:C7"/>
    <mergeCell ref="A9:C9"/>
    <mergeCell ref="B5:C5"/>
    <mergeCell ref="B6:C6"/>
  </mergeCells>
  <pageMargins left="1.1023622047244095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Сандова Снежана Николаевна</cp:lastModifiedBy>
  <cp:lastPrinted>2016-08-30T04:48:56Z</cp:lastPrinted>
  <dcterms:created xsi:type="dcterms:W3CDTF">2015-11-07T06:22:29Z</dcterms:created>
  <dcterms:modified xsi:type="dcterms:W3CDTF">2016-08-30T04:49:27Z</dcterms:modified>
</cp:coreProperties>
</file>